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I9" i="1" l="1"/>
  <c r="I8" i="1"/>
  <c r="I7" i="1"/>
  <c r="H8" i="1" l="1"/>
  <c r="J8" i="1" l="1"/>
  <c r="H7" i="1"/>
  <c r="J7" i="1" l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<sst xmlns="http://schemas.openxmlformats.org/spreadsheetml/2006/main" count="25" uniqueCount="25">
  <si>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</si>
  <si>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</si>
  <si>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</si>
  <si>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</si>
  <si>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</si>
  <si>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</si>
  <si>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</si>
  <si>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</si>
  <si>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</si>
  <si>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</si>
  <si>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</si>
  <si>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</si>
  <si>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</si>
  <si>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</si>
  <si>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П6-06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</si>
  <si>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</si>
  <si>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</si>
  <si>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</si>
  <si>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20220213 Ц_6</t>
    </r>
  </si>
  <si>
    <t>ВЛ-110 кВ</t>
  </si>
  <si>
    <t>Л6-03</t>
  </si>
  <si>
    <t>Реконструкция ВЛ-110 кВ (замена грозотроса)</t>
  </si>
  <si>
    <t>Реконструкция линии электропередачи г. Белорецк от ПС 45 до ПС ГПП-6 Белорецкий район, с. Тирлянский</t>
  </si>
  <si>
    <t>диаметр 9,1 мм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</si>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</sst>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J9" sqref="J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18</v>
      </c>
      <c r="C3" s="12"/>
      <c r="D3" s="12"/>
      <c r="E3" s="12"/>
      <c r="F3" s="12"/>
      <c r="G3" s="12"/>
      <c r="H3" s="12"/>
    </row>
    <row r="4" spans="1:11" ht="12.75" customHeight="1" x14ac:dyDescent="0.2">
      <c r="A4" s="14" t="s">
        <v>22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24</v>
      </c>
      <c r="H6" s="3" t="s">
        <v>9</v>
      </c>
      <c r="I6" s="2" t="s">
        <v>6</v>
      </c>
      <c r="J6" s="3" t="s">
        <v>12</v>
      </c>
      <c r="K6" s="10" t="s">
        <v>13</v>
      </c>
    </row>
    <row r="7" spans="1:11" ht="78.75" customHeight="1" x14ac:dyDescent="0.2">
      <c r="A7" s="2">
        <v>1</v>
      </c>
      <c r="B7" s="15" t="s">
        <v>11</v>
      </c>
      <c r="C7" s="3" t="s">
        <v>19</v>
      </c>
      <c r="D7" s="2">
        <v>1</v>
      </c>
      <c r="E7" s="3" t="s">
        <v>14</v>
      </c>
      <c r="F7" s="3">
        <v>300</v>
      </c>
      <c r="G7" s="3"/>
      <c r="H7" s="7">
        <f t="shared" ref="H7" si="0">D7*F7</f>
        <v>300</v>
      </c>
      <c r="I7" s="16">
        <f>1.034*1.043*1.038*1.04</f>
        <v>1.16422129824</v>
      </c>
      <c r="J7" s="5">
        <f t="shared" ref="J7" si="1">H7*I7</f>
        <v>349.26638947200001</v>
      </c>
      <c r="K7" s="3"/>
    </row>
    <row r="8" spans="1:11" ht="73.150000000000006" customHeight="1" x14ac:dyDescent="0.2">
      <c r="A8" s="2">
        <v>2</v>
      </c>
      <c r="B8" s="15" t="s">
        <v>21</v>
      </c>
      <c r="C8" s="3" t="s">
        <v>23</v>
      </c>
      <c r="D8" s="2">
        <v>33.65</v>
      </c>
      <c r="E8" s="3" t="s">
        <v>20</v>
      </c>
      <c r="F8" s="3">
        <v>185</v>
      </c>
      <c r="G8" s="3">
        <v>1</v>
      </c>
      <c r="H8" s="7">
        <f>D8*F8*G8</f>
        <v>6225.25</v>
      </c>
      <c r="I8" s="16">
        <f>1.034*1.043*1.038*1.04</f>
        <v>1.16422129824</v>
      </c>
      <c r="J8" s="5">
        <f>H8*I8</f>
        <v>7247.5686368685601</v>
      </c>
      <c r="K8" s="3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>1.034*1.043*1.038*1.04</f>
        <v>1.16422129824</v>
      </c>
      <c r="J9" s="5">
        <f>SUM(J7:J8)</f>
        <v>7596.83502634056</v>
      </c>
      <c r="K9" s="11">
        <v>4550.1476300000004</v>
      </c>
    </row>
    <row r="10" spans="1:11" x14ac:dyDescent="0.2">
      <c r="A10" s="6" t="s">
        <v>7</v>
      </c>
    </row>
    <row r="11" spans="1:11" ht="25.15" customHeight="1" x14ac:dyDescent="0.2">
      <c r="A11" s="13" t="s">
        <v>15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1" x14ac:dyDescent="0.2">
      <c r="A12" s="1" t="s">
        <v>16</v>
      </c>
    </row>
    <row r="13" spans="1:11" x14ac:dyDescent="0.2">
      <c r="A13" s="1" t="s">
        <v>17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2021-06-15T10:52:48Z</dcterms:modified>
</cp:coreProperties>
</file>